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5\13. VZDRŽEVANJE MEDICINSKE OPREME PROIZVAJALCEV TOSHIBA, CANON, PENTAX IN TEKNO\2. POPRAVEK RD - 24.7.25\"/>
    </mc:Choice>
  </mc:AlternateContent>
  <xr:revisionPtr revIDLastSave="0" documentId="13_ncr:1_{E90E6750-5827-49BF-9FBE-085D3D6BCF2C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2 - Podsklop 1" sheetId="3" r:id="rId1"/>
    <sheet name="Sklop 2 - Podsklop 2" sheetId="1" r:id="rId2"/>
    <sheet name="Sklop 2 - Rekapitulacija" sheetId="4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G22" i="1"/>
  <c r="G20" i="1"/>
  <c r="G21" i="1"/>
  <c r="G23" i="1"/>
  <c r="G19" i="1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24" i="3"/>
  <c r="G40" i="3" l="1"/>
  <c r="G24" i="1"/>
  <c r="G27" i="1" s="1"/>
  <c r="G20" i="3"/>
  <c r="G19" i="3"/>
  <c r="G21" i="3" l="1"/>
  <c r="G43" i="3" s="1"/>
  <c r="C17" i="4" s="1"/>
  <c r="G29" i="1"/>
  <c r="G30" i="1" s="1"/>
  <c r="C19" i="4" l="1"/>
  <c r="G45" i="3"/>
  <c r="G46" i="3" s="1"/>
</calcChain>
</file>

<file path=xl/sharedStrings.xml><?xml version="1.0" encoding="utf-8"?>
<sst xmlns="http://schemas.openxmlformats.org/spreadsheetml/2006/main" count="136" uniqueCount="82">
  <si>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</si>
  <si>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</si>
  <si>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</si>
  <si>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</si>
  <si>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</si>
  <si>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</si>
  <si>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</si>
  <si>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</si>
  <si>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</si>
  <si>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</si>
  <si>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</si>
  <si>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</si>
  <si>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</si>
  <si>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</si>
  <si>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</si>
  <si>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</si>
  <si>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</si>
  <si>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Skupaj:</t>
  </si>
  <si>
    <t>SKUPAJ VREDNOST BREZ DDV (EUR) - 1 LETNO OBDOBJE</t>
  </si>
  <si>
    <t>STOPNJA DDV (%)</t>
  </si>
  <si>
    <t>ZNESEK DAVKA (EUR)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</si>
  <si>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</si>
  <si>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</si>
  <si>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</si>
  <si>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</si>
  <si>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Rezervni deli</t>
  </si>
  <si>
    <t>OPIS</t>
  </si>
  <si>
    <t>Skupna letna vrednost brez DDV (EUR)</t>
  </si>
  <si>
    <t>kom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</si>
  <si>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</si>
  <si>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</si>
  <si>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</si>
  <si>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</si>
  <si>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</si>
  <si>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</si>
  <si>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</si>
  <si>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</si>
  <si>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</si>
  <si>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</si>
  <si>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</si>
  <si>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</si>
  <si>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</si>
  <si>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</si>
  <si>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</si>
  <si>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Inventarna št.</t>
  </si>
  <si>
    <t>SKUPAJ:</t>
  </si>
  <si>
    <t>KOREKTIVNO VZDRŽEVANJE IN REZERVNI DELI - MEDICINSKA OPREMA PROIZVAJALCA PENTAX</t>
  </si>
  <si>
    <t>BRONHOSKOP PENTAX FB-19TV</t>
  </si>
  <si>
    <t>BRONHOSKOP PENTAX</t>
  </si>
  <si>
    <t>FIBEROPTIČNI INTUBACIJSKI BORNHOSKOP PENTAX FI-16RBS</t>
  </si>
  <si>
    <t>FIBERBRONHOSKOP FB-19TV</t>
  </si>
  <si>
    <t>FIBERBRONHOSKOP FB-8V</t>
  </si>
  <si>
    <t>REDNO LETNO PREVENTIVNO VZDRŽEVANJE - MEDICINSKA OPREMA PROIZVAJALCA PENTAX</t>
  </si>
  <si>
    <t>SKLOP 2 - PODSKLOP 1</t>
  </si>
  <si>
    <t>SKLOP 2 - PODSKLOP 2</t>
  </si>
  <si>
    <t>Vrednosti v obrazcu so okvirne in so predvidene za obdobje enega leta. Okvirne letne količine niso obvezujoče in lahko nastanejo večja odstopanja, glede na potrebe naročnika, v obdobju izvajanja okvirnega sporazuma.</t>
  </si>
  <si>
    <t>Številka ponudbe:________________________________</t>
  </si>
  <si>
    <t>Datum:__________________________________________</t>
  </si>
  <si>
    <t xml:space="preserve">PREDRAČUN ZA SKLOP 2 - PODSKLOP 1 </t>
  </si>
  <si>
    <t xml:space="preserve">PREDRAČUN ZA SKLOP 2 - PODSKLOP 2 </t>
  </si>
  <si>
    <t>Končna vrednost ponudbe za sklop 2 v EUR brez DDV</t>
  </si>
  <si>
    <t>Cena na EM brez DDV (EUR)</t>
  </si>
  <si>
    <t>Vrednost brez DDV (EUR)</t>
  </si>
  <si>
    <t>KONČNA GUMIJASTA ZAŠČITA SEGMENTNEGA DELA</t>
  </si>
  <si>
    <t>CFB OBJEKTIV</t>
  </si>
  <si>
    <t>DISTALNI KONEC S KANALI</t>
  </si>
  <si>
    <t>DISTALNI KONEC S FCB</t>
  </si>
  <si>
    <t>VSTAVNI FLEKSIBILNI TUBUS S SEGMENTI</t>
  </si>
  <si>
    <t>ZASLONSKA MASKA</t>
  </si>
  <si>
    <t>JEKLENICA</t>
  </si>
  <si>
    <t>DISTALNO LCB ZAŠČITNO STEKLO</t>
  </si>
  <si>
    <t>TESNILO KONTROLNEGA DELA</t>
  </si>
  <si>
    <t>TESNILO LG KONEKTORJA</t>
  </si>
  <si>
    <t>FIBEROPTIČNI SVETLOBNI SNOP (LCB)</t>
  </si>
  <si>
    <t>kpl</t>
  </si>
  <si>
    <t>VODNIK SVETLOBNEGA KABLA LG</t>
  </si>
  <si>
    <t>GUMIJASTA ZAŠČITA</t>
  </si>
  <si>
    <t>TEMPERATURNI SENZOR</t>
  </si>
  <si>
    <t>KONTROLNO TELO - KOMPLET</t>
  </si>
  <si>
    <t>ZAŠČITNI POKROV</t>
  </si>
  <si>
    <t>REDNO LETNO PREVENTIVNO IN KOREKTIVNO VZDRŽEVANJE MEDICINSKE OPREME PROIZVAJALCA PENTAX</t>
  </si>
  <si>
    <t>PREDRAČUN ZA SKLOP 2 - REKAPITULACIJA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</si>
</sst>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4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2" fontId="3" fillId="0" borderId="0" xfId="0" applyNumberFormat="1" applyFont="1"/>
    <xf numFmtId="2" fontId="3" fillId="0" borderId="1" xfId="0" applyNumberFormat="1" applyFont="1" applyBorder="1"/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3" fillId="0" borderId="4" xfId="0" applyNumberFormat="1" applyFont="1" applyBorder="1"/>
    <xf numFmtId="0" fontId="4" fillId="2" borderId="9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6" xfId="0" applyFont="1" applyBorder="1"/>
    <xf numFmtId="0" fontId="2" fillId="0" borderId="16" xfId="0" applyFont="1" applyBorder="1" applyAlignment="1">
      <alignment horizontal="center" wrapText="1"/>
    </xf>
    <xf numFmtId="2" fontId="3" fillId="0" borderId="16" xfId="0" applyNumberFormat="1" applyFont="1" applyBorder="1"/>
    <xf numFmtId="0" fontId="2" fillId="3" borderId="0" xfId="0" applyFont="1" applyFill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4" xfId="0" applyNumberFormat="1" applyFont="1" applyFill="1" applyBorder="1" applyAlignment="1" applyProtection="1">
      <alignment horizontal="right" vertical="center"/>
      <protection locked="0"/>
    </xf>
    <xf numFmtId="2" fontId="3" fillId="2" borderId="4" xfId="0" applyNumberFormat="1" applyFont="1" applyFill="1" applyBorder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2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0" xfId="0" applyFont="1" applyFill="1"/>
    <xf numFmtId="2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3" borderId="0" xfId="0" applyFont="1" applyFill="1" applyAlignment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0" fontId="4" fillId="0" borderId="0" xfId="0" applyFont="1" applyProtection="1"/>
    <xf numFmtId="0" fontId="4" fillId="3" borderId="0" xfId="0" applyFont="1" applyFill="1" applyAlignment="1" applyProtection="1">
      <alignment horizontal="left"/>
    </xf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4" fillId="2" borderId="4" xfId="0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left" vertical="top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3" fontId="1" fillId="3" borderId="4" xfId="0" applyNumberFormat="1" applyFont="1" applyFill="1" applyBorder="1" applyAlignment="1" applyProtection="1">
      <alignment horizontal="center" vertical="center"/>
    </xf>
    <xf numFmtId="2" fontId="1" fillId="3" borderId="4" xfId="0" applyNumberFormat="1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Protection="1"/>
    <xf numFmtId="0" fontId="4" fillId="2" borderId="4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2" fontId="3" fillId="2" borderId="4" xfId="0" applyNumberFormat="1" applyFont="1" applyFill="1" applyBorder="1" applyAlignment="1" applyProtection="1">
      <alignment horizontal="right"/>
    </xf>
    <xf numFmtId="0" fontId="3" fillId="0" borderId="4" xfId="0" applyFont="1" applyBorder="1" applyProtection="1"/>
    <xf numFmtId="0" fontId="4" fillId="3" borderId="4" xfId="0" applyFont="1" applyFill="1" applyBorder="1" applyAlignment="1" applyProtection="1">
      <alignment horizontal="center" vertical="center"/>
    </xf>
    <xf numFmtId="0" fontId="3" fillId="3" borderId="4" xfId="0" applyFont="1" applyFill="1" applyBorder="1" applyProtection="1"/>
    <xf numFmtId="0" fontId="1" fillId="3" borderId="4" xfId="0" applyFont="1" applyFill="1" applyBorder="1" applyAlignment="1" applyProtection="1">
      <alignment horizontal="center"/>
    </xf>
    <xf numFmtId="2" fontId="1" fillId="3" borderId="4" xfId="0" applyNumberFormat="1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right"/>
    </xf>
    <xf numFmtId="0" fontId="2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2" fontId="2" fillId="2" borderId="5" xfId="0" applyNumberFormat="1" applyFont="1" applyFill="1" applyBorder="1" applyAlignment="1" applyProtection="1">
      <alignment horizontal="right"/>
    </xf>
    <xf numFmtId="0" fontId="2" fillId="2" borderId="6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2" fontId="2" fillId="2" borderId="15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/>
    </xf>
    <xf numFmtId="0" fontId="3" fillId="0" borderId="4" xfId="0" applyFont="1" applyBorder="1" applyAlignment="1" applyProtection="1">
      <alignment horizontal="left" wrapText="1"/>
    </xf>
    <xf numFmtId="0" fontId="2" fillId="2" borderId="4" xfId="0" applyFont="1" applyFill="1" applyBorder="1" applyProtection="1"/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G57"/>
  <sheetViews>
    <sheetView zoomScaleNormal="100" workbookViewId="0">
      <selection activeCell="F18" sqref="F18:F40"/>
    </sheetView>
  </sheetViews>
  <sheetFormatPr defaultRowHeight="12.75" x14ac:dyDescent="0.2"/>
  <cols>
    <col min="1" max="1" width="3.5703125" style="42" customWidth="1"/>
    <col min="2" max="2" width="11.85546875" style="42" customWidth="1"/>
    <col min="3" max="3" width="61.7109375" style="42" customWidth="1"/>
    <col min="4" max="4" width="9.140625" style="42"/>
    <col min="5" max="5" width="9.140625" style="43"/>
    <col min="6" max="6" width="15.5703125" style="44" customWidth="1"/>
    <col min="7" max="7" width="18.42578125" style="44" customWidth="1"/>
    <col min="8" max="16384" width="9.140625" style="42"/>
  </cols>
  <sheetData>
    <row r="1" spans="1:7" s="38" customFormat="1" x14ac:dyDescent="0.2">
      <c r="A1" s="19"/>
      <c r="B1" s="19"/>
      <c r="C1" s="20"/>
      <c r="D1" s="19"/>
      <c r="E1" s="21"/>
      <c r="F1" s="41"/>
      <c r="G1" s="41"/>
    </row>
    <row r="2" spans="1:7" s="38" customFormat="1" x14ac:dyDescent="0.2">
      <c r="A2" s="19"/>
      <c r="B2" s="19"/>
      <c r="C2" s="20"/>
      <c r="D2" s="19"/>
      <c r="E2" s="21"/>
      <c r="F2" s="41"/>
      <c r="G2" s="41"/>
    </row>
    <row r="3" spans="1:7" ht="20.100000000000001" customHeight="1" x14ac:dyDescent="0.2">
      <c r="A3" s="22"/>
      <c r="B3" s="23" t="s">
        <v>0</v>
      </c>
      <c r="C3" s="24"/>
      <c r="D3" s="22"/>
      <c r="E3" s="25"/>
    </row>
    <row r="4" spans="1:7" ht="20.100000000000001" customHeight="1" x14ac:dyDescent="0.2">
      <c r="A4" s="22"/>
      <c r="B4" s="26"/>
      <c r="C4" s="27"/>
      <c r="D4" s="22"/>
      <c r="E4" s="25"/>
    </row>
    <row r="5" spans="1:7" ht="20.100000000000001" customHeight="1" x14ac:dyDescent="0.2">
      <c r="A5" s="22"/>
      <c r="B5" s="26"/>
      <c r="C5" s="27"/>
      <c r="D5" s="22"/>
      <c r="E5" s="25"/>
    </row>
    <row r="6" spans="1:7" ht="20.100000000000001" customHeight="1" x14ac:dyDescent="0.2">
      <c r="A6" s="22"/>
      <c r="B6" s="26"/>
      <c r="C6" s="27"/>
      <c r="D6" s="22"/>
      <c r="E6" s="25"/>
    </row>
    <row r="7" spans="1:7" ht="20.100000000000001" customHeight="1" x14ac:dyDescent="0.2">
      <c r="A7" s="22"/>
      <c r="B7" s="22"/>
      <c r="C7" s="24"/>
      <c r="D7" s="22"/>
      <c r="E7" s="25"/>
    </row>
    <row r="8" spans="1:7" ht="20.100000000000001" customHeight="1" x14ac:dyDescent="0.2">
      <c r="A8" s="22"/>
      <c r="B8" s="23" t="s">
        <v>1</v>
      </c>
      <c r="C8" s="27"/>
      <c r="D8" s="22"/>
      <c r="E8" s="25"/>
    </row>
    <row r="9" spans="1:7" ht="20.100000000000001" customHeight="1" x14ac:dyDescent="0.2">
      <c r="A9" s="22"/>
      <c r="B9" s="23" t="s">
        <v>2</v>
      </c>
      <c r="C9" s="27"/>
      <c r="D9" s="22"/>
      <c r="E9" s="25"/>
    </row>
    <row r="10" spans="1:7" s="38" customFormat="1" x14ac:dyDescent="0.2">
      <c r="A10" s="19"/>
      <c r="B10" s="19"/>
      <c r="C10" s="20"/>
      <c r="D10" s="19"/>
      <c r="E10" s="21"/>
      <c r="F10" s="41"/>
      <c r="G10" s="44"/>
    </row>
    <row r="11" spans="1:7" s="38" customFormat="1" x14ac:dyDescent="0.2">
      <c r="C11" s="39"/>
      <c r="E11" s="40"/>
      <c r="F11" s="41"/>
      <c r="G11" s="44"/>
    </row>
    <row r="12" spans="1:7" s="45" customFormat="1" ht="15" customHeight="1" x14ac:dyDescent="0.2">
      <c r="B12" s="46" t="s">
        <v>53</v>
      </c>
      <c r="C12" s="46"/>
      <c r="D12" s="46"/>
      <c r="E12" s="46"/>
      <c r="F12" s="46"/>
      <c r="G12" s="44"/>
    </row>
    <row r="13" spans="1:7" s="45" customFormat="1" ht="15" customHeight="1" x14ac:dyDescent="0.2">
      <c r="B13" s="47" t="s">
        <v>46</v>
      </c>
      <c r="C13" s="47"/>
      <c r="D13" s="47"/>
      <c r="E13" s="47"/>
      <c r="F13" s="48"/>
      <c r="G13" s="44"/>
    </row>
    <row r="14" spans="1:7" s="38" customFormat="1" x14ac:dyDescent="0.2">
      <c r="C14" s="39"/>
      <c r="E14" s="40"/>
      <c r="F14" s="41"/>
      <c r="G14" s="44"/>
    </row>
    <row r="15" spans="1:7" s="38" customFormat="1" x14ac:dyDescent="0.2">
      <c r="C15" s="39"/>
      <c r="E15" s="40"/>
      <c r="F15" s="41"/>
      <c r="G15" s="44"/>
    </row>
    <row r="16" spans="1:7" s="38" customFormat="1" x14ac:dyDescent="0.2">
      <c r="C16" s="39"/>
      <c r="E16" s="40"/>
      <c r="F16" s="41"/>
      <c r="G16" s="44"/>
    </row>
    <row r="17" spans="1:7" s="38" customFormat="1" x14ac:dyDescent="0.2">
      <c r="C17" s="39"/>
      <c r="E17" s="40"/>
      <c r="F17" s="41"/>
      <c r="G17" s="41"/>
    </row>
    <row r="18" spans="1:7" s="38" customFormat="1" ht="25.5" x14ac:dyDescent="0.2">
      <c r="A18" s="49" t="s">
        <v>3</v>
      </c>
      <c r="B18" s="49" t="s">
        <v>4</v>
      </c>
      <c r="C18" s="49" t="s">
        <v>5</v>
      </c>
      <c r="D18" s="49" t="s">
        <v>6</v>
      </c>
      <c r="E18" s="49" t="s">
        <v>7</v>
      </c>
      <c r="F18" s="28" t="s">
        <v>61</v>
      </c>
      <c r="G18" s="50" t="s">
        <v>62</v>
      </c>
    </row>
    <row r="19" spans="1:7" s="38" customFormat="1" ht="39.950000000000003" customHeight="1" x14ac:dyDescent="0.2">
      <c r="A19" s="51" t="s">
        <v>10</v>
      </c>
      <c r="B19" s="51"/>
      <c r="C19" s="52" t="s">
        <v>11</v>
      </c>
      <c r="D19" s="53" t="s">
        <v>12</v>
      </c>
      <c r="E19" s="54">
        <v>100</v>
      </c>
      <c r="F19" s="29">
        <v>0</v>
      </c>
      <c r="G19" s="55">
        <f>E19*F19</f>
        <v>0</v>
      </c>
    </row>
    <row r="20" spans="1:7" s="38" customFormat="1" ht="39.950000000000003" customHeight="1" x14ac:dyDescent="0.2">
      <c r="A20" s="56" t="s">
        <v>13</v>
      </c>
      <c r="B20" s="57"/>
      <c r="C20" s="52" t="s">
        <v>14</v>
      </c>
      <c r="D20" s="53" t="s">
        <v>15</v>
      </c>
      <c r="E20" s="53">
        <v>10</v>
      </c>
      <c r="F20" s="29">
        <v>0</v>
      </c>
      <c r="G20" s="55">
        <f t="shared" ref="G20" si="0">E20*F20</f>
        <v>0</v>
      </c>
    </row>
    <row r="21" spans="1:7" ht="20.100000000000001" customHeight="1" x14ac:dyDescent="0.2">
      <c r="A21" s="58"/>
      <c r="B21" s="58"/>
      <c r="C21" s="59" t="s">
        <v>17</v>
      </c>
      <c r="D21" s="58"/>
      <c r="E21" s="60"/>
      <c r="F21" s="30"/>
      <c r="G21" s="61">
        <f>SUM(G19:G20)</f>
        <v>0</v>
      </c>
    </row>
    <row r="22" spans="1:7" ht="20.100000000000001" customHeight="1" x14ac:dyDescent="0.2">
      <c r="F22" s="31"/>
    </row>
    <row r="23" spans="1:7" s="38" customFormat="1" ht="25.5" x14ac:dyDescent="0.2">
      <c r="A23" s="49" t="s">
        <v>3</v>
      </c>
      <c r="B23" s="49" t="s">
        <v>4</v>
      </c>
      <c r="C23" s="49" t="s">
        <v>25</v>
      </c>
      <c r="D23" s="49" t="s">
        <v>6</v>
      </c>
      <c r="E23" s="49" t="s">
        <v>7</v>
      </c>
      <c r="F23" s="28" t="s">
        <v>8</v>
      </c>
      <c r="G23" s="50" t="s">
        <v>9</v>
      </c>
    </row>
    <row r="24" spans="1:7" s="38" customFormat="1" ht="20.100000000000001" customHeight="1" x14ac:dyDescent="0.2">
      <c r="A24" s="62" t="s">
        <v>16</v>
      </c>
      <c r="B24" s="63"/>
      <c r="C24" s="64" t="s">
        <v>63</v>
      </c>
      <c r="D24" s="65" t="s">
        <v>28</v>
      </c>
      <c r="E24" s="65">
        <v>2</v>
      </c>
      <c r="F24" s="32">
        <v>0</v>
      </c>
      <c r="G24" s="66">
        <f>E24*F24</f>
        <v>0</v>
      </c>
    </row>
    <row r="25" spans="1:7" s="38" customFormat="1" ht="20.100000000000001" customHeight="1" x14ac:dyDescent="0.2">
      <c r="A25" s="62" t="s">
        <v>29</v>
      </c>
      <c r="B25" s="63"/>
      <c r="C25" s="64" t="s">
        <v>64</v>
      </c>
      <c r="D25" s="65" t="s">
        <v>28</v>
      </c>
      <c r="E25" s="65">
        <v>1</v>
      </c>
      <c r="F25" s="32">
        <v>0</v>
      </c>
      <c r="G25" s="66">
        <f t="shared" ref="G25:G39" si="1">E25*F25</f>
        <v>0</v>
      </c>
    </row>
    <row r="26" spans="1:7" s="38" customFormat="1" ht="20.100000000000001" customHeight="1" x14ac:dyDescent="0.2">
      <c r="A26" s="62" t="s">
        <v>30</v>
      </c>
      <c r="B26" s="63"/>
      <c r="C26" s="64" t="s">
        <v>65</v>
      </c>
      <c r="D26" s="65" t="s">
        <v>28</v>
      </c>
      <c r="E26" s="65">
        <v>2</v>
      </c>
      <c r="F26" s="32">
        <v>0</v>
      </c>
      <c r="G26" s="66">
        <f t="shared" si="1"/>
        <v>0</v>
      </c>
    </row>
    <row r="27" spans="1:7" s="38" customFormat="1" ht="20.100000000000001" customHeight="1" x14ac:dyDescent="0.2">
      <c r="A27" s="62" t="s">
        <v>31</v>
      </c>
      <c r="B27" s="63"/>
      <c r="C27" s="64" t="s">
        <v>66</v>
      </c>
      <c r="D27" s="65" t="s">
        <v>28</v>
      </c>
      <c r="E27" s="65">
        <v>2</v>
      </c>
      <c r="F27" s="32">
        <v>0</v>
      </c>
      <c r="G27" s="66">
        <f t="shared" si="1"/>
        <v>0</v>
      </c>
    </row>
    <row r="28" spans="1:7" s="38" customFormat="1" ht="20.100000000000001" customHeight="1" x14ac:dyDescent="0.2">
      <c r="A28" s="62" t="s">
        <v>32</v>
      </c>
      <c r="B28" s="63"/>
      <c r="C28" s="64" t="s">
        <v>67</v>
      </c>
      <c r="D28" s="65" t="s">
        <v>28</v>
      </c>
      <c r="E28" s="65">
        <v>2</v>
      </c>
      <c r="F28" s="32">
        <v>0</v>
      </c>
      <c r="G28" s="66">
        <f t="shared" si="1"/>
        <v>0</v>
      </c>
    </row>
    <row r="29" spans="1:7" s="38" customFormat="1" ht="20.100000000000001" customHeight="1" x14ac:dyDescent="0.2">
      <c r="A29" s="62" t="s">
        <v>33</v>
      </c>
      <c r="B29" s="63"/>
      <c r="C29" s="64" t="s">
        <v>68</v>
      </c>
      <c r="D29" s="65" t="s">
        <v>28</v>
      </c>
      <c r="E29" s="65">
        <v>1</v>
      </c>
      <c r="F29" s="32">
        <v>0</v>
      </c>
      <c r="G29" s="66">
        <f t="shared" si="1"/>
        <v>0</v>
      </c>
    </row>
    <row r="30" spans="1:7" s="38" customFormat="1" ht="20.100000000000001" customHeight="1" x14ac:dyDescent="0.2">
      <c r="A30" s="62" t="s">
        <v>34</v>
      </c>
      <c r="B30" s="63"/>
      <c r="C30" s="64" t="s">
        <v>69</v>
      </c>
      <c r="D30" s="65" t="s">
        <v>28</v>
      </c>
      <c r="E30" s="65">
        <v>3</v>
      </c>
      <c r="F30" s="32">
        <v>0</v>
      </c>
      <c r="G30" s="66">
        <f t="shared" si="1"/>
        <v>0</v>
      </c>
    </row>
    <row r="31" spans="1:7" s="38" customFormat="1" ht="20.100000000000001" customHeight="1" x14ac:dyDescent="0.2">
      <c r="A31" s="62" t="s">
        <v>35</v>
      </c>
      <c r="B31" s="63"/>
      <c r="C31" s="64" t="s">
        <v>70</v>
      </c>
      <c r="D31" s="65" t="s">
        <v>28</v>
      </c>
      <c r="E31" s="65">
        <v>1</v>
      </c>
      <c r="F31" s="32">
        <v>0</v>
      </c>
      <c r="G31" s="66">
        <f t="shared" si="1"/>
        <v>0</v>
      </c>
    </row>
    <row r="32" spans="1:7" s="38" customFormat="1" ht="20.100000000000001" customHeight="1" x14ac:dyDescent="0.2">
      <c r="A32" s="62" t="s">
        <v>36</v>
      </c>
      <c r="B32" s="63"/>
      <c r="C32" s="64" t="s">
        <v>71</v>
      </c>
      <c r="D32" s="65" t="s">
        <v>28</v>
      </c>
      <c r="E32" s="65">
        <v>1</v>
      </c>
      <c r="F32" s="32">
        <v>0</v>
      </c>
      <c r="G32" s="66">
        <f t="shared" si="1"/>
        <v>0</v>
      </c>
    </row>
    <row r="33" spans="1:7" s="38" customFormat="1" ht="20.100000000000001" customHeight="1" x14ac:dyDescent="0.2">
      <c r="A33" s="62" t="s">
        <v>37</v>
      </c>
      <c r="B33" s="63"/>
      <c r="C33" s="64" t="s">
        <v>72</v>
      </c>
      <c r="D33" s="65" t="s">
        <v>28</v>
      </c>
      <c r="E33" s="65">
        <v>1</v>
      </c>
      <c r="F33" s="32">
        <v>0</v>
      </c>
      <c r="G33" s="66">
        <f t="shared" si="1"/>
        <v>0</v>
      </c>
    </row>
    <row r="34" spans="1:7" s="38" customFormat="1" ht="20.100000000000001" customHeight="1" x14ac:dyDescent="0.2">
      <c r="A34" s="62" t="s">
        <v>38</v>
      </c>
      <c r="B34" s="63"/>
      <c r="C34" s="64" t="s">
        <v>73</v>
      </c>
      <c r="D34" s="65" t="s">
        <v>74</v>
      </c>
      <c r="E34" s="65">
        <v>1</v>
      </c>
      <c r="F34" s="32">
        <v>0</v>
      </c>
      <c r="G34" s="66">
        <f t="shared" si="1"/>
        <v>0</v>
      </c>
    </row>
    <row r="35" spans="1:7" s="38" customFormat="1" ht="20.100000000000001" customHeight="1" x14ac:dyDescent="0.2">
      <c r="A35" s="62" t="s">
        <v>39</v>
      </c>
      <c r="B35" s="63"/>
      <c r="C35" s="64" t="s">
        <v>75</v>
      </c>
      <c r="D35" s="65" t="s">
        <v>28</v>
      </c>
      <c r="E35" s="65">
        <v>1</v>
      </c>
      <c r="F35" s="32">
        <v>0</v>
      </c>
      <c r="G35" s="66">
        <f t="shared" si="1"/>
        <v>0</v>
      </c>
    </row>
    <row r="36" spans="1:7" s="38" customFormat="1" ht="20.100000000000001" customHeight="1" x14ac:dyDescent="0.2">
      <c r="A36" s="62" t="s">
        <v>40</v>
      </c>
      <c r="B36" s="63"/>
      <c r="C36" s="64" t="s">
        <v>76</v>
      </c>
      <c r="D36" s="65" t="s">
        <v>28</v>
      </c>
      <c r="E36" s="65">
        <v>2</v>
      </c>
      <c r="F36" s="32">
        <v>0</v>
      </c>
      <c r="G36" s="66">
        <f t="shared" si="1"/>
        <v>0</v>
      </c>
    </row>
    <row r="37" spans="1:7" s="38" customFormat="1" ht="20.100000000000001" customHeight="1" x14ac:dyDescent="0.2">
      <c r="A37" s="62" t="s">
        <v>41</v>
      </c>
      <c r="B37" s="63"/>
      <c r="C37" s="64" t="s">
        <v>77</v>
      </c>
      <c r="D37" s="65" t="s">
        <v>74</v>
      </c>
      <c r="E37" s="65">
        <v>1</v>
      </c>
      <c r="F37" s="32">
        <v>0</v>
      </c>
      <c r="G37" s="66">
        <f t="shared" si="1"/>
        <v>0</v>
      </c>
    </row>
    <row r="38" spans="1:7" s="38" customFormat="1" ht="20.100000000000001" customHeight="1" x14ac:dyDescent="0.2">
      <c r="A38" s="62" t="s">
        <v>42</v>
      </c>
      <c r="B38" s="63"/>
      <c r="C38" s="64" t="s">
        <v>78</v>
      </c>
      <c r="D38" s="65" t="s">
        <v>28</v>
      </c>
      <c r="E38" s="65">
        <v>1</v>
      </c>
      <c r="F38" s="32">
        <v>0</v>
      </c>
      <c r="G38" s="66">
        <f t="shared" si="1"/>
        <v>0</v>
      </c>
    </row>
    <row r="39" spans="1:7" s="38" customFormat="1" ht="20.100000000000001" customHeight="1" x14ac:dyDescent="0.2">
      <c r="A39" s="62" t="s">
        <v>43</v>
      </c>
      <c r="B39" s="63"/>
      <c r="C39" s="64" t="s">
        <v>79</v>
      </c>
      <c r="D39" s="65" t="s">
        <v>28</v>
      </c>
      <c r="E39" s="65">
        <v>1</v>
      </c>
      <c r="F39" s="32">
        <v>0</v>
      </c>
      <c r="G39" s="66">
        <f t="shared" si="1"/>
        <v>0</v>
      </c>
    </row>
    <row r="40" spans="1:7" ht="20.100000000000001" customHeight="1" x14ac:dyDescent="0.2">
      <c r="A40" s="58"/>
      <c r="B40" s="58"/>
      <c r="C40" s="67" t="s">
        <v>17</v>
      </c>
      <c r="D40" s="60"/>
      <c r="E40" s="60"/>
      <c r="F40" s="30"/>
      <c r="G40" s="61">
        <f>SUM(G24:G39)</f>
        <v>0</v>
      </c>
    </row>
    <row r="42" spans="1:7" ht="13.5" thickBot="1" x14ac:dyDescent="0.25">
      <c r="E42" s="42"/>
    </row>
    <row r="43" spans="1:7" ht="24.95" customHeight="1" x14ac:dyDescent="0.2">
      <c r="C43" s="68" t="s">
        <v>18</v>
      </c>
      <c r="D43" s="69"/>
      <c r="E43" s="69"/>
      <c r="F43" s="70"/>
      <c r="G43" s="71">
        <f>G21+G40</f>
        <v>0</v>
      </c>
    </row>
    <row r="44" spans="1:7" ht="24.95" customHeight="1" x14ac:dyDescent="0.2">
      <c r="C44" s="72" t="s">
        <v>19</v>
      </c>
      <c r="D44" s="73"/>
      <c r="E44" s="73"/>
      <c r="F44" s="74"/>
      <c r="G44" s="75">
        <v>22</v>
      </c>
    </row>
    <row r="45" spans="1:7" ht="24.95" customHeight="1" x14ac:dyDescent="0.2">
      <c r="C45" s="72" t="s">
        <v>20</v>
      </c>
      <c r="D45" s="73"/>
      <c r="E45" s="73"/>
      <c r="F45" s="74"/>
      <c r="G45" s="75">
        <f>G43*G44/100</f>
        <v>0</v>
      </c>
    </row>
    <row r="46" spans="1:7" ht="24.95" customHeight="1" thickBot="1" x14ac:dyDescent="0.25">
      <c r="C46" s="76" t="s">
        <v>21</v>
      </c>
      <c r="D46" s="77"/>
      <c r="E46" s="77"/>
      <c r="F46" s="78"/>
      <c r="G46" s="79">
        <f>G43+G45</f>
        <v>0</v>
      </c>
    </row>
    <row r="49" spans="2:7" x14ac:dyDescent="0.2">
      <c r="F49" s="80" t="s">
        <v>22</v>
      </c>
      <c r="G49" s="80"/>
    </row>
    <row r="51" spans="2:7" x14ac:dyDescent="0.2">
      <c r="F51" s="81"/>
      <c r="G51" s="81"/>
    </row>
    <row r="54" spans="2:7" x14ac:dyDescent="0.2">
      <c r="B54" s="82" t="s">
        <v>23</v>
      </c>
    </row>
    <row r="56" spans="2:7" ht="48" customHeight="1" x14ac:dyDescent="0.2">
      <c r="B56" s="83" t="s">
        <v>24</v>
      </c>
      <c r="C56" s="83"/>
      <c r="D56" s="83"/>
      <c r="E56" s="83"/>
    </row>
    <row r="57" spans="2:7" ht="31.5" customHeight="1" x14ac:dyDescent="0.2">
      <c r="B57" s="83" t="s">
        <v>55</v>
      </c>
      <c r="C57" s="83"/>
      <c r="D57" s="83"/>
      <c r="E57" s="83"/>
    </row>
  </sheetData>
  <sheetProtection algorithmName="SHA-512" hashValue="kdiuqcN9a2cVBGgfmBbRUB4RwsUR15tGO4Q2SizRRf3thl7LQwiWpeyfpnDaMCBlwkzxCsjx2hNlD/e81d5TXQ==" saltValue="lvck3Yg6gGG5gMnRqhwfWQ==" spinCount="100000" sheet="1" objects="1" scenarios="1"/>
  <mergeCells count="8">
    <mergeCell ref="B56:E56"/>
    <mergeCell ref="B57:E57"/>
    <mergeCell ref="B12:F12"/>
    <mergeCell ref="C43:F43"/>
    <mergeCell ref="C44:F44"/>
    <mergeCell ref="C45:F45"/>
    <mergeCell ref="C46:F46"/>
    <mergeCell ref="F49:G4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- Pentax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G41"/>
  <sheetViews>
    <sheetView tabSelected="1" zoomScaleNormal="100" workbookViewId="0">
      <selection activeCell="L18" sqref="L18"/>
    </sheetView>
  </sheetViews>
  <sheetFormatPr defaultRowHeight="12.75" x14ac:dyDescent="0.2"/>
  <cols>
    <col min="1" max="1" width="7.5703125" style="42" customWidth="1"/>
    <col min="2" max="2" width="13.85546875" style="42" customWidth="1"/>
    <col min="3" max="3" width="45.5703125" style="42" customWidth="1"/>
    <col min="4" max="4" width="9.140625" style="42"/>
    <col min="5" max="5" width="9.140625" style="43"/>
    <col min="6" max="6" width="15.5703125" style="44" customWidth="1"/>
    <col min="7" max="7" width="18.42578125" style="44" customWidth="1"/>
    <col min="8" max="16384" width="9.140625" style="42"/>
  </cols>
  <sheetData>
    <row r="1" spans="1:7" s="38" customFormat="1" x14ac:dyDescent="0.2">
      <c r="C1" s="39"/>
      <c r="E1" s="40"/>
      <c r="F1" s="41"/>
      <c r="G1" s="41"/>
    </row>
    <row r="2" spans="1:7" s="38" customFormat="1" x14ac:dyDescent="0.2">
      <c r="A2" s="19"/>
      <c r="B2" s="19"/>
      <c r="C2" s="20"/>
      <c r="D2" s="19"/>
      <c r="E2" s="21"/>
      <c r="F2" s="41"/>
      <c r="G2" s="41"/>
    </row>
    <row r="3" spans="1:7" ht="20.100000000000001" customHeight="1" x14ac:dyDescent="0.2">
      <c r="A3" s="22"/>
      <c r="B3" s="23" t="s">
        <v>0</v>
      </c>
      <c r="C3" s="24"/>
      <c r="D3" s="22"/>
      <c r="E3" s="25"/>
    </row>
    <row r="4" spans="1:7" ht="20.100000000000001" customHeight="1" x14ac:dyDescent="0.2">
      <c r="A4" s="22"/>
      <c r="B4" s="26"/>
      <c r="C4" s="27"/>
      <c r="D4" s="22"/>
      <c r="E4" s="25"/>
    </row>
    <row r="5" spans="1:7" ht="20.100000000000001" customHeight="1" x14ac:dyDescent="0.2">
      <c r="A5" s="22"/>
      <c r="B5" s="26"/>
      <c r="C5" s="27"/>
      <c r="D5" s="22"/>
      <c r="E5" s="25"/>
    </row>
    <row r="6" spans="1:7" ht="20.100000000000001" customHeight="1" x14ac:dyDescent="0.2">
      <c r="A6" s="22"/>
      <c r="B6" s="26"/>
      <c r="C6" s="27"/>
      <c r="D6" s="22"/>
      <c r="E6" s="25"/>
    </row>
    <row r="7" spans="1:7" ht="20.100000000000001" customHeight="1" x14ac:dyDescent="0.2">
      <c r="A7" s="22"/>
      <c r="B7" s="22"/>
      <c r="C7" s="24"/>
      <c r="D7" s="22"/>
      <c r="E7" s="25"/>
    </row>
    <row r="8" spans="1:7" ht="20.100000000000001" customHeight="1" x14ac:dyDescent="0.2">
      <c r="A8" s="22"/>
      <c r="B8" s="23" t="s">
        <v>1</v>
      </c>
      <c r="C8" s="27"/>
      <c r="D8" s="22"/>
      <c r="E8" s="25"/>
    </row>
    <row r="9" spans="1:7" ht="20.100000000000001" customHeight="1" x14ac:dyDescent="0.2">
      <c r="A9" s="22"/>
      <c r="B9" s="23" t="s">
        <v>2</v>
      </c>
      <c r="C9" s="27"/>
      <c r="D9" s="22"/>
      <c r="E9" s="25"/>
    </row>
    <row r="10" spans="1:7" s="38" customFormat="1" x14ac:dyDescent="0.2">
      <c r="A10" s="19"/>
      <c r="B10" s="19"/>
      <c r="C10" s="20"/>
      <c r="D10" s="19"/>
      <c r="E10" s="21"/>
      <c r="F10" s="41"/>
      <c r="G10" s="41"/>
    </row>
    <row r="11" spans="1:7" s="38" customFormat="1" x14ac:dyDescent="0.2">
      <c r="A11" s="19"/>
      <c r="B11" s="19"/>
      <c r="C11" s="20"/>
      <c r="D11" s="19"/>
      <c r="E11" s="21"/>
      <c r="F11" s="41"/>
      <c r="G11" s="41"/>
    </row>
    <row r="12" spans="1:7" s="45" customFormat="1" ht="15" customHeight="1" x14ac:dyDescent="0.2">
      <c r="B12" s="46" t="s">
        <v>54</v>
      </c>
      <c r="C12" s="46"/>
      <c r="D12" s="46"/>
      <c r="E12" s="46"/>
      <c r="F12" s="46"/>
      <c r="G12" s="48"/>
    </row>
    <row r="13" spans="1:7" s="45" customFormat="1" ht="15" customHeight="1" x14ac:dyDescent="0.2">
      <c r="B13" s="47" t="s">
        <v>52</v>
      </c>
      <c r="C13" s="47"/>
      <c r="D13" s="47"/>
      <c r="E13" s="47"/>
      <c r="F13" s="48"/>
      <c r="G13" s="48"/>
    </row>
    <row r="14" spans="1:7" s="38" customFormat="1" x14ac:dyDescent="0.2">
      <c r="C14" s="39"/>
      <c r="E14" s="40"/>
      <c r="F14" s="41"/>
      <c r="G14" s="41"/>
    </row>
    <row r="15" spans="1:7" s="38" customFormat="1" x14ac:dyDescent="0.2">
      <c r="C15" s="39"/>
      <c r="E15" s="40"/>
      <c r="F15" s="41"/>
      <c r="G15" s="41"/>
    </row>
    <row r="16" spans="1:7" s="38" customFormat="1" x14ac:dyDescent="0.2">
      <c r="C16" s="39"/>
      <c r="E16" s="40"/>
      <c r="F16" s="41"/>
      <c r="G16" s="41"/>
    </row>
    <row r="17" spans="1:7" s="38" customFormat="1" x14ac:dyDescent="0.2">
      <c r="C17" s="39"/>
      <c r="E17" s="40"/>
      <c r="F17" s="41"/>
      <c r="G17" s="41"/>
    </row>
    <row r="18" spans="1:7" s="38" customFormat="1" ht="25.5" x14ac:dyDescent="0.2">
      <c r="A18" s="49" t="s">
        <v>3</v>
      </c>
      <c r="B18" s="49" t="s">
        <v>44</v>
      </c>
      <c r="C18" s="49" t="s">
        <v>5</v>
      </c>
      <c r="D18" s="49" t="s">
        <v>6</v>
      </c>
      <c r="E18" s="49" t="s">
        <v>7</v>
      </c>
      <c r="F18" s="28" t="s">
        <v>61</v>
      </c>
      <c r="G18" s="50" t="s">
        <v>62</v>
      </c>
    </row>
    <row r="19" spans="1:7" s="38" customFormat="1" ht="20.100000000000001" customHeight="1" x14ac:dyDescent="0.2">
      <c r="A19" s="65" t="s">
        <v>10</v>
      </c>
      <c r="B19" s="84">
        <v>124333</v>
      </c>
      <c r="C19" s="62" t="s">
        <v>47</v>
      </c>
      <c r="D19" s="53" t="s">
        <v>28</v>
      </c>
      <c r="E19" s="53">
        <v>1</v>
      </c>
      <c r="F19" s="32">
        <v>0</v>
      </c>
      <c r="G19" s="66">
        <f>E19*F19</f>
        <v>0</v>
      </c>
    </row>
    <row r="20" spans="1:7" s="38" customFormat="1" ht="20.100000000000001" customHeight="1" x14ac:dyDescent="0.2">
      <c r="A20" s="65" t="s">
        <v>13</v>
      </c>
      <c r="B20" s="84">
        <v>136977</v>
      </c>
      <c r="C20" s="62" t="s">
        <v>48</v>
      </c>
      <c r="D20" s="53" t="s">
        <v>28</v>
      </c>
      <c r="E20" s="53">
        <v>1</v>
      </c>
      <c r="F20" s="32">
        <v>0</v>
      </c>
      <c r="G20" s="66">
        <f t="shared" ref="G20:G21" si="0">E20*F20</f>
        <v>0</v>
      </c>
    </row>
    <row r="21" spans="1:7" s="38" customFormat="1" ht="35.25" customHeight="1" x14ac:dyDescent="0.2">
      <c r="A21" s="65" t="s">
        <v>16</v>
      </c>
      <c r="B21" s="84">
        <v>143745</v>
      </c>
      <c r="C21" s="85" t="s">
        <v>49</v>
      </c>
      <c r="D21" s="53" t="s">
        <v>28</v>
      </c>
      <c r="E21" s="53">
        <v>1</v>
      </c>
      <c r="F21" s="32">
        <v>0</v>
      </c>
      <c r="G21" s="66">
        <f t="shared" si="0"/>
        <v>0</v>
      </c>
    </row>
    <row r="22" spans="1:7" s="38" customFormat="1" ht="20.100000000000001" customHeight="1" x14ac:dyDescent="0.2">
      <c r="A22" s="65" t="s">
        <v>29</v>
      </c>
      <c r="B22" s="84">
        <v>155398</v>
      </c>
      <c r="C22" s="62" t="s">
        <v>50</v>
      </c>
      <c r="D22" s="53" t="s">
        <v>28</v>
      </c>
      <c r="E22" s="53">
        <v>1</v>
      </c>
      <c r="F22" s="32">
        <v>0</v>
      </c>
      <c r="G22" s="66">
        <f>E22*F22</f>
        <v>0</v>
      </c>
    </row>
    <row r="23" spans="1:7" s="38" customFormat="1" ht="20.100000000000001" customHeight="1" x14ac:dyDescent="0.2">
      <c r="A23" s="65" t="s">
        <v>30</v>
      </c>
      <c r="B23" s="84">
        <v>157802</v>
      </c>
      <c r="C23" s="62" t="s">
        <v>51</v>
      </c>
      <c r="D23" s="53" t="s">
        <v>28</v>
      </c>
      <c r="E23" s="53">
        <v>1</v>
      </c>
      <c r="F23" s="32">
        <v>0</v>
      </c>
      <c r="G23" s="66">
        <f t="shared" ref="G23" si="1">E23*F23</f>
        <v>0</v>
      </c>
    </row>
    <row r="24" spans="1:7" ht="20.100000000000001" customHeight="1" x14ac:dyDescent="0.2">
      <c r="A24" s="58"/>
      <c r="B24" s="58"/>
      <c r="C24" s="86" t="s">
        <v>45</v>
      </c>
      <c r="D24" s="58"/>
      <c r="E24" s="60"/>
      <c r="F24" s="33"/>
      <c r="G24" s="87">
        <f>SUM(G19:G23)</f>
        <v>0</v>
      </c>
    </row>
    <row r="26" spans="1:7" ht="13.5" thickBot="1" x14ac:dyDescent="0.25">
      <c r="E26" s="42"/>
    </row>
    <row r="27" spans="1:7" ht="24.95" customHeight="1" x14ac:dyDescent="0.2">
      <c r="C27" s="68" t="s">
        <v>18</v>
      </c>
      <c r="D27" s="69"/>
      <c r="E27" s="69"/>
      <c r="F27" s="70"/>
      <c r="G27" s="71">
        <f>G24</f>
        <v>0</v>
      </c>
    </row>
    <row r="28" spans="1:7" ht="24.95" customHeight="1" x14ac:dyDescent="0.2">
      <c r="C28" s="72" t="s">
        <v>19</v>
      </c>
      <c r="D28" s="73"/>
      <c r="E28" s="73"/>
      <c r="F28" s="74"/>
      <c r="G28" s="75">
        <v>22</v>
      </c>
    </row>
    <row r="29" spans="1:7" ht="24.95" customHeight="1" x14ac:dyDescent="0.2">
      <c r="C29" s="72" t="s">
        <v>20</v>
      </c>
      <c r="D29" s="73"/>
      <c r="E29" s="73"/>
      <c r="F29" s="74"/>
      <c r="G29" s="75">
        <f>G27*G28/100</f>
        <v>0</v>
      </c>
    </row>
    <row r="30" spans="1:7" ht="24.95" customHeight="1" thickBot="1" x14ac:dyDescent="0.25">
      <c r="C30" s="76" t="s">
        <v>21</v>
      </c>
      <c r="D30" s="77"/>
      <c r="E30" s="77"/>
      <c r="F30" s="78"/>
      <c r="G30" s="79">
        <f>G27+G29</f>
        <v>0</v>
      </c>
    </row>
    <row r="33" spans="2:7" x14ac:dyDescent="0.2">
      <c r="F33" s="88" t="s">
        <v>22</v>
      </c>
      <c r="G33" s="88"/>
    </row>
    <row r="35" spans="2:7" x14ac:dyDescent="0.2">
      <c r="F35" s="81"/>
      <c r="G35" s="81"/>
    </row>
    <row r="38" spans="2:7" x14ac:dyDescent="0.2">
      <c r="B38" s="82" t="s">
        <v>23</v>
      </c>
    </row>
    <row r="40" spans="2:7" ht="48" customHeight="1" x14ac:dyDescent="0.2">
      <c r="B40" s="83" t="s">
        <v>24</v>
      </c>
      <c r="C40" s="83"/>
      <c r="D40" s="83"/>
      <c r="E40" s="83"/>
    </row>
    <row r="41" spans="2:7" ht="44.25" customHeight="1" x14ac:dyDescent="0.2">
      <c r="B41" s="83" t="s">
        <v>55</v>
      </c>
      <c r="C41" s="83"/>
      <c r="D41" s="83"/>
      <c r="E41" s="83"/>
    </row>
  </sheetData>
  <sheetProtection algorithmName="SHA-512" hashValue="Jvkpxe5CodQynXzka3Go3GSwdhVODgzlH0sjLYocBKXS8sNLTKwHK/x4Z2LeEos5bxNjKWOXl7RLLZ6Ez688xQ==" saltValue="/uAW2ygTOUMSWR8lsFJOQA==" spinCount="100000" sheet="1" objects="1" scenarios="1"/>
  <mergeCells count="8">
    <mergeCell ref="B40:E40"/>
    <mergeCell ref="B41:E41"/>
    <mergeCell ref="B12:F12"/>
    <mergeCell ref="C27:F27"/>
    <mergeCell ref="C28:F28"/>
    <mergeCell ref="C29:F29"/>
    <mergeCell ref="C30:F30"/>
    <mergeCell ref="F33:G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- Pentax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2:K31"/>
  <sheetViews>
    <sheetView zoomScaleNormal="100" workbookViewId="0">
      <selection activeCell="F19" sqref="F19"/>
    </sheetView>
  </sheetViews>
  <sheetFormatPr defaultRowHeight="12.75" x14ac:dyDescent="0.2"/>
  <cols>
    <col min="1" max="1" width="9.140625" style="2"/>
    <col min="2" max="2" width="49.28515625" style="2" customWidth="1"/>
    <col min="3" max="3" width="37.140625" style="8" customWidth="1"/>
    <col min="4" max="16384" width="9.140625" style="2"/>
  </cols>
  <sheetData>
    <row r="2" spans="1:4" ht="20.100000000000001" customHeight="1" x14ac:dyDescent="0.2">
      <c r="B2" s="1" t="s">
        <v>0</v>
      </c>
    </row>
    <row r="3" spans="1:4" ht="20.100000000000001" customHeight="1" x14ac:dyDescent="0.2">
      <c r="B3" s="3"/>
    </row>
    <row r="4" spans="1:4" ht="20.100000000000001" customHeight="1" x14ac:dyDescent="0.2">
      <c r="B4" s="3"/>
    </row>
    <row r="5" spans="1:4" ht="20.100000000000001" customHeight="1" x14ac:dyDescent="0.2">
      <c r="B5" s="3"/>
    </row>
    <row r="6" spans="1:4" ht="20.100000000000001" customHeight="1" x14ac:dyDescent="0.2"/>
    <row r="7" spans="1:4" ht="20.100000000000001" customHeight="1" x14ac:dyDescent="0.2">
      <c r="B7" s="1" t="s">
        <v>56</v>
      </c>
    </row>
    <row r="8" spans="1:4" ht="20.100000000000001" customHeight="1" x14ac:dyDescent="0.2">
      <c r="B8" s="1" t="s">
        <v>57</v>
      </c>
    </row>
    <row r="11" spans="1:4" ht="20.100000000000001" customHeight="1" x14ac:dyDescent="0.2">
      <c r="B11" s="34" t="s">
        <v>81</v>
      </c>
      <c r="C11" s="18"/>
    </row>
    <row r="12" spans="1:4" ht="20.100000000000001" customHeight="1" x14ac:dyDescent="0.2">
      <c r="B12" s="37" t="s">
        <v>80</v>
      </c>
      <c r="C12" s="37"/>
      <c r="D12" s="37"/>
    </row>
    <row r="15" spans="1:4" ht="13.5" thickBot="1" x14ac:dyDescent="0.25"/>
    <row r="16" spans="1:4" ht="31.5" customHeight="1" x14ac:dyDescent="0.2">
      <c r="A16" s="13" t="s">
        <v>3</v>
      </c>
      <c r="B16" s="4" t="s">
        <v>26</v>
      </c>
      <c r="C16" s="35" t="s">
        <v>27</v>
      </c>
    </row>
    <row r="17" spans="1:11" ht="26.1" customHeight="1" x14ac:dyDescent="0.2">
      <c r="A17" s="14" t="s">
        <v>10</v>
      </c>
      <c r="B17" s="5" t="s">
        <v>58</v>
      </c>
      <c r="C17" s="12">
        <f>'Sklop 2 - Podsklop 1'!G43</f>
        <v>0</v>
      </c>
    </row>
    <row r="18" spans="1:11" ht="26.1" customHeight="1" x14ac:dyDescent="0.2">
      <c r="A18" s="14" t="s">
        <v>13</v>
      </c>
      <c r="B18" s="5" t="s">
        <v>59</v>
      </c>
      <c r="C18" s="12">
        <f>'Sklop 2 - Podsklop 2'!G27</f>
        <v>0</v>
      </c>
    </row>
    <row r="19" spans="1:11" ht="26.1" customHeight="1" thickBot="1" x14ac:dyDescent="0.25">
      <c r="A19" s="15"/>
      <c r="B19" s="16" t="s">
        <v>60</v>
      </c>
      <c r="C19" s="17">
        <f>C17+C18</f>
        <v>0</v>
      </c>
    </row>
    <row r="22" spans="1:11" x14ac:dyDescent="0.2">
      <c r="C22" s="6" t="s">
        <v>22</v>
      </c>
    </row>
    <row r="24" spans="1:11" x14ac:dyDescent="0.2">
      <c r="C24" s="9"/>
    </row>
    <row r="27" spans="1:11" x14ac:dyDescent="0.2">
      <c r="B27" s="7" t="s">
        <v>23</v>
      </c>
    </row>
    <row r="29" spans="1:11" ht="44.25" customHeight="1" x14ac:dyDescent="0.2">
      <c r="B29" s="36" t="s">
        <v>24</v>
      </c>
      <c r="C29" s="36"/>
    </row>
    <row r="30" spans="1:11" ht="45.75" customHeight="1" x14ac:dyDescent="0.2">
      <c r="B30" s="36" t="s">
        <v>55</v>
      </c>
      <c r="C30" s="36"/>
      <c r="D30" s="11"/>
      <c r="E30" s="11"/>
      <c r="F30" s="11"/>
      <c r="G30" s="11"/>
      <c r="H30" s="11"/>
      <c r="I30" s="11"/>
      <c r="J30" s="11"/>
      <c r="K30" s="11"/>
    </row>
    <row r="31" spans="1:11" x14ac:dyDescent="0.2">
      <c r="B31" s="11"/>
      <c r="C31" s="10"/>
      <c r="D31" s="11"/>
      <c r="E31" s="11"/>
      <c r="F31" s="11"/>
      <c r="G31" s="11"/>
      <c r="H31" s="11"/>
      <c r="I31" s="11"/>
      <c r="J31" s="11"/>
      <c r="K31" s="11"/>
    </row>
  </sheetData>
  <mergeCells count="3">
    <mergeCell ref="B29:C29"/>
    <mergeCell ref="B30:C30"/>
    <mergeCell ref="B12:D1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- Pentax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2025-06-11T06:22:33Z</cp:lastPrinted>
  <dcterms:created xsi:type="dcterms:W3CDTF">2025-02-13T11:41:51Z</dcterms:created>
  <dcterms:modified xsi:type="dcterms:W3CDTF">2025-07-24T12:37:49Z</dcterms:modified>
</cp:coreProperties>
</file>